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473017 IMPLANTS A MIDA 2026\esborrany\PCAP\ANNEXOS\"/>
    </mc:Choice>
  </mc:AlternateContent>
  <bookViews>
    <workbookView xWindow="0" yWindow="0" windowWidth="28800" windowHeight="12300"/>
  </bookViews>
  <sheets>
    <sheet name="Full1" sheetId="1" r:id="rId1"/>
  </sheets>
  <externalReferences>
    <externalReference r:id="rId2"/>
  </externalReferences>
  <definedNames>
    <definedName name="lista_si_no">[1]Ofertes!$AX$1:$AX$2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8" i="1" l="1"/>
  <c r="L18" i="1"/>
  <c r="M18" i="1" s="1"/>
  <c r="U17" i="1"/>
  <c r="L17" i="1"/>
  <c r="M17" i="1" s="1"/>
  <c r="U16" i="1"/>
  <c r="L16" i="1"/>
  <c r="M16" i="1" s="1"/>
  <c r="U15" i="1"/>
  <c r="L15" i="1"/>
  <c r="M15" i="1" s="1"/>
  <c r="U14" i="1"/>
  <c r="L14" i="1"/>
  <c r="M14" i="1" s="1"/>
  <c r="U13" i="1"/>
  <c r="L13" i="1"/>
  <c r="M13" i="1" s="1"/>
  <c r="U12" i="1"/>
  <c r="L12" i="1"/>
  <c r="M12" i="1" s="1"/>
</calcChain>
</file>

<file path=xl/sharedStrings.xml><?xml version="1.0" encoding="utf-8"?>
<sst xmlns="http://schemas.openxmlformats.org/spreadsheetml/2006/main" count="96" uniqueCount="64">
  <si>
    <t>Tipus fitxer</t>
  </si>
  <si>
    <t>01 - Excel petició d'ofertes</t>
  </si>
  <si>
    <t>Num. Exp.:</t>
  </si>
  <si>
    <t>Descripció:</t>
  </si>
  <si>
    <t>Empresa:</t>
  </si>
  <si>
    <t>NIF:</t>
  </si>
  <si>
    <t/>
  </si>
  <si>
    <t>Data:</t>
  </si>
  <si>
    <t>Segell Empresa:</t>
  </si>
  <si>
    <t>Signatura:</t>
  </si>
  <si>
    <t>T. Oferta (B: Base, V: Variant):</t>
  </si>
  <si>
    <t>B</t>
  </si>
  <si>
    <t>Número oferta Variant:</t>
  </si>
  <si>
    <t>EAN 1</t>
  </si>
  <si>
    <t>EAN 2</t>
  </si>
  <si>
    <t>EAN 3</t>
  </si>
  <si>
    <t>EAN 4</t>
  </si>
  <si>
    <t>Lot</t>
  </si>
  <si>
    <t>Partida</t>
  </si>
  <si>
    <t>Desc. Partida</t>
  </si>
  <si>
    <t>Pos.</t>
  </si>
  <si>
    <t>Codi Prova</t>
  </si>
  <si>
    <t>Descripció prova</t>
  </si>
  <si>
    <t>Nº Determinacions</t>
  </si>
  <si>
    <t>UM</t>
  </si>
  <si>
    <t>Preu unitari sortida sense IVA per  detrminació</t>
  </si>
  <si>
    <t>Per</t>
  </si>
  <si>
    <t>Preu unitari oferta amb IVA per determinació</t>
  </si>
  <si>
    <t>Import total amb IVA</t>
  </si>
  <si>
    <t>Marca</t>
  </si>
  <si>
    <t>Model</t>
  </si>
  <si>
    <t>Forma Pres</t>
  </si>
  <si>
    <t>Import mínim de comanda</t>
  </si>
  <si>
    <t>Preu Unitat mínima de venda per determinació</t>
  </si>
  <si>
    <t>Caducitat</t>
  </si>
  <si>
    <t>Tipo IVA</t>
  </si>
  <si>
    <t>Import total sense IVA</t>
  </si>
  <si>
    <t>Preu unitari oferta sense IVA per determinació</t>
  </si>
  <si>
    <t>Article gratuit</t>
  </si>
  <si>
    <t>CODI EAN 
 (N/A = No Aplica)</t>
  </si>
  <si>
    <t>Quantitat d'unitats de consum contingudes</t>
  </si>
  <si>
    <t>Es unitat de comanda? S/N 
 (per ORDERS EDI)</t>
  </si>
  <si>
    <t>1</t>
  </si>
  <si>
    <t>UNI</t>
  </si>
  <si>
    <t>21%- IVA normal</t>
  </si>
  <si>
    <t>N</t>
  </si>
  <si>
    <t>Ortog1</t>
  </si>
  <si>
    <t>Implant de deformitat facial bimaxil·lar</t>
  </si>
  <si>
    <t>Ortog2</t>
  </si>
  <si>
    <t>Implant de deformitat facial bimaxil·lar més mentó</t>
  </si>
  <si>
    <t>Ortog3</t>
  </si>
  <si>
    <t>Implant de deformitat facial de mentó a mida</t>
  </si>
  <si>
    <t>Ortog4</t>
  </si>
  <si>
    <t>Implant de deformitat facial maxil·lar a mida (guia de titani)</t>
  </si>
  <si>
    <t>Ortog5</t>
  </si>
  <si>
    <t>Implant de deformitat facial mandibular a mida (guia de titani)</t>
  </si>
  <si>
    <t>Ortog6</t>
  </si>
  <si>
    <t>Implant de deformitat facial de PEEK (angle/cos/malar)</t>
  </si>
  <si>
    <t>Ortog7</t>
  </si>
  <si>
    <t>Fèrula quirúrgica a mida</t>
  </si>
  <si>
    <t>10%-IVA reduït</t>
  </si>
  <si>
    <t>CS/AH02/1101473017/26/AMUP</t>
  </si>
  <si>
    <t>SUBMINISTRAMENT D'IMPLANTS A MIDA PER A CIRURGIA MAXIL·LOFACIAL I CRANIAL PER A L'HOSPITAL UNIVERSITARI DE BELLVITGE</t>
  </si>
  <si>
    <t>Referència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</si>
</sst>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4" borderId="3" applyNumberFormat="0" applyFont="0" applyAlignment="0" applyProtection="0"/>
  </cellStyleXfs>
  <cellXfs count="26">
    <xf numFmtId="0" fontId="0" fillId="0" borderId="0" xfId="0"/>
    <xf numFmtId="49" fontId="2" fillId="0" borderId="0" xfId="0" applyNumberFormat="1" applyFont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49" fontId="7" fillId="0" borderId="2" xfId="0" applyNumberFormat="1" applyFont="1" applyBorder="1"/>
    <xf numFmtId="3" fontId="7" fillId="0" borderId="2" xfId="0" applyNumberFormat="1" applyFont="1" applyBorder="1"/>
    <xf numFmtId="0" fontId="7" fillId="0" borderId="2" xfId="0" applyFont="1" applyBorder="1"/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right"/>
    </xf>
    <xf numFmtId="0" fontId="8" fillId="0" borderId="2" xfId="0" applyFont="1" applyBorder="1"/>
    <xf numFmtId="4" fontId="8" fillId="0" borderId="2" xfId="0" applyNumberFormat="1" applyFont="1" applyBorder="1" applyAlignment="1">
      <alignment horizontal="right"/>
    </xf>
    <xf numFmtId="0" fontId="8" fillId="0" borderId="2" xfId="0" applyFont="1" applyFill="1" applyBorder="1"/>
    <xf numFmtId="0" fontId="9" fillId="0" borderId="0" xfId="0" applyFont="1"/>
    <xf numFmtId="0" fontId="7" fillId="0" borderId="2" xfId="0" applyFont="1" applyFill="1" applyBorder="1"/>
    <xf numFmtId="0" fontId="2" fillId="4" borderId="3" xfId="1" applyFont="1" applyProtection="1">
      <protection locked="0"/>
    </xf>
    <xf numFmtId="49" fontId="2" fillId="4" borderId="3" xfId="1" applyNumberFormat="1" applyFont="1" applyProtection="1">
      <protection locked="0"/>
    </xf>
    <xf numFmtId="0" fontId="3" fillId="4" borderId="3" xfId="1" applyFont="1" applyProtection="1">
      <protection locked="0"/>
    </xf>
    <xf numFmtId="0" fontId="1" fillId="0" borderId="0" xfId="0" applyFont="1" applyAlignment="1"/>
    <xf numFmtId="0" fontId="5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4" borderId="2" xfId="1" applyNumberFormat="1" applyFont="1" applyBorder="1" applyProtection="1">
      <protection locked="0"/>
    </xf>
    <xf numFmtId="164" fontId="7" fillId="4" borderId="2" xfId="1" applyNumberFormat="1" applyFont="1" applyBorder="1" applyProtection="1">
      <protection locked="0"/>
    </xf>
    <xf numFmtId="49" fontId="7" fillId="4" borderId="2" xfId="1" applyNumberFormat="1" applyFont="1" applyBorder="1" applyAlignment="1" applyProtection="1">
      <alignment wrapText="1"/>
      <protection locked="0"/>
    </xf>
    <xf numFmtId="0" fontId="0" fillId="0" borderId="2" xfId="0" applyBorder="1"/>
  </cellXfs>
  <cellStyles count="2">
    <cellStyle name="Normal" xfId="0" builtinId="0"/>
    <cellStyle name="Not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3856390P\Desktop\Licitaci&#243;_110142570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ertes"/>
      <sheetName val="Codi Agrupador"/>
      <sheetName val="Inicio"/>
    </sheetNames>
    <sheetDataSet>
      <sheetData sheetId="0">
        <row r="1">
          <cell r="AX1" t="str">
            <v>S</v>
          </cell>
        </row>
        <row r="2">
          <cell r="AX2" t="str">
            <v>N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>
      <selection activeCell="I28" sqref="I28"/>
    </sheetView>
  </sheetViews>
  <sheetFormatPr defaultRowHeight="15" x14ac:dyDescent="0.25"/>
  <cols>
    <col min="6" max="6" width="59.85546875" customWidth="1"/>
    <col min="7" max="7" width="12.140625" customWidth="1"/>
    <col min="9" max="9" width="13.42578125" customWidth="1"/>
    <col min="13" max="13" width="12.7109375" customWidth="1"/>
    <col min="20" max="20" width="12.85546875" customWidth="1"/>
  </cols>
  <sheetData>
    <row r="1" spans="1:35" x14ac:dyDescent="0.25">
      <c r="A1" s="17" t="s">
        <v>0</v>
      </c>
      <c r="B1" s="17"/>
      <c r="C1" s="17"/>
      <c r="D1" s="17"/>
      <c r="E1" s="17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x14ac:dyDescent="0.25">
      <c r="A2" s="17" t="s">
        <v>2</v>
      </c>
      <c r="B2" s="17"/>
      <c r="C2" s="17"/>
      <c r="D2" s="17"/>
      <c r="E2" s="17"/>
      <c r="F2" s="12" t="s">
        <v>61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x14ac:dyDescent="0.25">
      <c r="A3" s="17" t="s">
        <v>3</v>
      </c>
      <c r="B3" s="17"/>
      <c r="C3" s="17"/>
      <c r="D3" s="17"/>
      <c r="E3" s="17"/>
      <c r="F3" s="12" t="s">
        <v>62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x14ac:dyDescent="0.25">
      <c r="A4" s="17" t="s">
        <v>4</v>
      </c>
      <c r="B4" s="17"/>
      <c r="C4" s="17"/>
      <c r="D4" s="17"/>
      <c r="E4" s="17"/>
      <c r="F4" s="1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x14ac:dyDescent="0.25">
      <c r="A5" s="17" t="s">
        <v>5</v>
      </c>
      <c r="B5" s="17"/>
      <c r="C5" s="17"/>
      <c r="D5" s="17"/>
      <c r="E5" s="17"/>
      <c r="F5" s="15" t="s">
        <v>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x14ac:dyDescent="0.25">
      <c r="A6" s="17" t="s">
        <v>7</v>
      </c>
      <c r="B6" s="17"/>
      <c r="C6" s="17"/>
      <c r="D6" s="17"/>
      <c r="E6" s="17"/>
      <c r="F6" s="1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x14ac:dyDescent="0.25">
      <c r="A7" s="17" t="s">
        <v>8</v>
      </c>
      <c r="B7" s="17"/>
      <c r="C7" s="17"/>
      <c r="D7" s="17"/>
      <c r="E7" s="17"/>
      <c r="F7" s="16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x14ac:dyDescent="0.25">
      <c r="A8" s="17" t="s">
        <v>9</v>
      </c>
      <c r="B8" s="17"/>
      <c r="C8" s="17"/>
      <c r="D8" s="17"/>
      <c r="E8" s="17"/>
      <c r="F8" s="14"/>
      <c r="G8" s="3"/>
      <c r="H8" s="3"/>
      <c r="I8" s="2"/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x14ac:dyDescent="0.25">
      <c r="A9" s="17" t="s">
        <v>10</v>
      </c>
      <c r="B9" s="17"/>
      <c r="C9" s="17"/>
      <c r="D9" s="17"/>
      <c r="E9" s="17"/>
      <c r="F9" s="14" t="s">
        <v>11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x14ac:dyDescent="0.25">
      <c r="A10" s="17" t="s">
        <v>12</v>
      </c>
      <c r="B10" s="17"/>
      <c r="C10" s="17"/>
      <c r="D10" s="17"/>
      <c r="E10" s="17"/>
      <c r="F10" s="1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18" t="s">
        <v>13</v>
      </c>
      <c r="Y10" s="18"/>
      <c r="Z10" s="18"/>
      <c r="AA10" s="19" t="s">
        <v>14</v>
      </c>
      <c r="AB10" s="19"/>
      <c r="AC10" s="19"/>
      <c r="AD10" s="18" t="s">
        <v>15</v>
      </c>
      <c r="AE10" s="18"/>
      <c r="AF10" s="18"/>
      <c r="AG10" s="19" t="s">
        <v>16</v>
      </c>
      <c r="AH10" s="19"/>
      <c r="AI10" s="19"/>
    </row>
    <row r="11" spans="1:35" ht="67.5" x14ac:dyDescent="0.25">
      <c r="A11" s="20" t="s">
        <v>17</v>
      </c>
      <c r="B11" s="20" t="s">
        <v>18</v>
      </c>
      <c r="C11" s="20" t="s">
        <v>19</v>
      </c>
      <c r="D11" s="20" t="s">
        <v>20</v>
      </c>
      <c r="E11" s="20" t="s">
        <v>21</v>
      </c>
      <c r="F11" s="20" t="s">
        <v>22</v>
      </c>
      <c r="G11" s="20" t="s">
        <v>23</v>
      </c>
      <c r="H11" s="20" t="s">
        <v>24</v>
      </c>
      <c r="I11" s="20" t="s">
        <v>25</v>
      </c>
      <c r="J11" s="20" t="s">
        <v>26</v>
      </c>
      <c r="K11" s="20" t="s">
        <v>63</v>
      </c>
      <c r="L11" s="20" t="s">
        <v>27</v>
      </c>
      <c r="M11" s="20" t="s">
        <v>28</v>
      </c>
      <c r="N11" s="20" t="s">
        <v>29</v>
      </c>
      <c r="O11" s="20" t="s">
        <v>30</v>
      </c>
      <c r="P11" s="20" t="s">
        <v>31</v>
      </c>
      <c r="Q11" s="20" t="s">
        <v>32</v>
      </c>
      <c r="R11" s="20" t="s">
        <v>33</v>
      </c>
      <c r="S11" s="20" t="s">
        <v>34</v>
      </c>
      <c r="T11" s="20" t="s">
        <v>35</v>
      </c>
      <c r="U11" s="20" t="s">
        <v>36</v>
      </c>
      <c r="V11" s="20" t="s">
        <v>37</v>
      </c>
      <c r="W11" s="20" t="s">
        <v>38</v>
      </c>
      <c r="X11" s="20" t="s">
        <v>39</v>
      </c>
      <c r="Y11" s="20" t="s">
        <v>40</v>
      </c>
      <c r="Z11" s="20" t="s">
        <v>41</v>
      </c>
      <c r="AA11" s="21" t="s">
        <v>39</v>
      </c>
      <c r="AB11" s="21" t="s">
        <v>40</v>
      </c>
      <c r="AC11" s="21" t="s">
        <v>41</v>
      </c>
      <c r="AD11" s="20" t="s">
        <v>39</v>
      </c>
      <c r="AE11" s="20" t="s">
        <v>40</v>
      </c>
      <c r="AF11" s="20" t="s">
        <v>41</v>
      </c>
      <c r="AG11" s="21" t="s">
        <v>39</v>
      </c>
      <c r="AH11" s="21" t="s">
        <v>40</v>
      </c>
      <c r="AI11" s="21" t="s">
        <v>41</v>
      </c>
    </row>
    <row r="12" spans="1:35" s="25" customFormat="1" x14ac:dyDescent="0.25">
      <c r="A12" s="4" t="s">
        <v>42</v>
      </c>
      <c r="B12" s="4">
        <v>0</v>
      </c>
      <c r="C12" s="4"/>
      <c r="D12" s="4"/>
      <c r="E12" s="7" t="s">
        <v>46</v>
      </c>
      <c r="F12" s="7" t="s">
        <v>47</v>
      </c>
      <c r="G12" s="8">
        <v>18</v>
      </c>
      <c r="H12" s="9" t="s">
        <v>43</v>
      </c>
      <c r="I12" s="10">
        <v>10211.5</v>
      </c>
      <c r="J12" s="9">
        <v>1</v>
      </c>
      <c r="K12" s="22"/>
      <c r="L12" s="6">
        <f>V12 *1.21</f>
        <v>0</v>
      </c>
      <c r="M12" s="6">
        <f>G12*L12/J12</f>
        <v>0</v>
      </c>
      <c r="N12" s="22"/>
      <c r="O12" s="22"/>
      <c r="P12" s="22"/>
      <c r="Q12" s="22"/>
      <c r="R12" s="22"/>
      <c r="S12" s="22"/>
      <c r="T12" s="9" t="s">
        <v>60</v>
      </c>
      <c r="U12" s="13">
        <f>V12 *G12 /J12</f>
        <v>0</v>
      </c>
      <c r="V12" s="23"/>
      <c r="W12" s="22" t="s">
        <v>45</v>
      </c>
      <c r="X12" s="22"/>
      <c r="Y12" s="24">
        <v>0</v>
      </c>
      <c r="Z12" s="24"/>
      <c r="AA12" s="22"/>
      <c r="AB12" s="24">
        <v>0</v>
      </c>
      <c r="AC12" s="24"/>
      <c r="AD12" s="22"/>
      <c r="AE12" s="22">
        <v>0</v>
      </c>
      <c r="AF12" s="24"/>
      <c r="AG12" s="22"/>
      <c r="AH12" s="24">
        <v>0</v>
      </c>
      <c r="AI12" s="24"/>
    </row>
    <row r="13" spans="1:35" s="25" customFormat="1" x14ac:dyDescent="0.25">
      <c r="A13" s="4" t="s">
        <v>42</v>
      </c>
      <c r="B13" s="4">
        <v>0</v>
      </c>
      <c r="C13" s="4"/>
      <c r="D13" s="4"/>
      <c r="E13" s="7" t="s">
        <v>48</v>
      </c>
      <c r="F13" s="7" t="s">
        <v>49</v>
      </c>
      <c r="G13" s="8">
        <v>12</v>
      </c>
      <c r="H13" s="9" t="s">
        <v>43</v>
      </c>
      <c r="I13" s="10">
        <v>10536.56</v>
      </c>
      <c r="J13" s="5">
        <v>1</v>
      </c>
      <c r="K13" s="22"/>
      <c r="L13" s="6">
        <f t="shared" ref="L13:L18" si="0">V13 *1.21</f>
        <v>0</v>
      </c>
      <c r="M13" s="6">
        <f t="shared" ref="M13:M18" si="1">G13*L13/J13</f>
        <v>0</v>
      </c>
      <c r="N13" s="22"/>
      <c r="O13" s="22"/>
      <c r="P13" s="22"/>
      <c r="Q13" s="22"/>
      <c r="R13" s="22"/>
      <c r="S13" s="22"/>
      <c r="T13" s="9" t="s">
        <v>60</v>
      </c>
      <c r="U13" s="13">
        <f t="shared" ref="U13:U18" si="2">V13 *G13 /J13</f>
        <v>0</v>
      </c>
      <c r="V13" s="23"/>
      <c r="W13" s="22" t="s">
        <v>45</v>
      </c>
      <c r="X13" s="22"/>
      <c r="Y13" s="24">
        <v>0</v>
      </c>
      <c r="Z13" s="24"/>
      <c r="AA13" s="22"/>
      <c r="AB13" s="24">
        <v>0</v>
      </c>
      <c r="AC13" s="24"/>
      <c r="AD13" s="22"/>
      <c r="AE13" s="22">
        <v>0</v>
      </c>
      <c r="AF13" s="24"/>
      <c r="AG13" s="22"/>
      <c r="AH13" s="24">
        <v>0</v>
      </c>
      <c r="AI13" s="24"/>
    </row>
    <row r="14" spans="1:35" s="25" customFormat="1" x14ac:dyDescent="0.25">
      <c r="A14" s="4" t="s">
        <v>42</v>
      </c>
      <c r="B14" s="4">
        <v>0</v>
      </c>
      <c r="C14" s="4"/>
      <c r="D14" s="4"/>
      <c r="E14" s="7" t="s">
        <v>50</v>
      </c>
      <c r="F14" s="7" t="s">
        <v>51</v>
      </c>
      <c r="G14" s="8">
        <v>4</v>
      </c>
      <c r="H14" s="9" t="s">
        <v>43</v>
      </c>
      <c r="I14" s="10">
        <v>1835.18</v>
      </c>
      <c r="J14" s="9">
        <v>1</v>
      </c>
      <c r="K14" s="22"/>
      <c r="L14" s="6">
        <f t="shared" si="0"/>
        <v>0</v>
      </c>
      <c r="M14" s="6">
        <f t="shared" si="1"/>
        <v>0</v>
      </c>
      <c r="N14" s="22"/>
      <c r="O14" s="22"/>
      <c r="P14" s="22"/>
      <c r="Q14" s="22"/>
      <c r="R14" s="22"/>
      <c r="S14" s="22"/>
      <c r="T14" s="9" t="s">
        <v>60</v>
      </c>
      <c r="U14" s="13">
        <f t="shared" si="2"/>
        <v>0</v>
      </c>
      <c r="V14" s="23"/>
      <c r="W14" s="22" t="s">
        <v>45</v>
      </c>
      <c r="X14" s="22"/>
      <c r="Y14" s="24">
        <v>0</v>
      </c>
      <c r="Z14" s="24"/>
      <c r="AA14" s="22"/>
      <c r="AB14" s="24">
        <v>0</v>
      </c>
      <c r="AC14" s="24"/>
      <c r="AD14" s="22"/>
      <c r="AE14" s="22">
        <v>0</v>
      </c>
      <c r="AF14" s="24"/>
      <c r="AG14" s="22"/>
      <c r="AH14" s="24">
        <v>0</v>
      </c>
      <c r="AI14" s="24"/>
    </row>
    <row r="15" spans="1:35" s="25" customFormat="1" x14ac:dyDescent="0.25">
      <c r="A15" s="4" t="s">
        <v>42</v>
      </c>
      <c r="B15" s="4">
        <v>0</v>
      </c>
      <c r="C15" s="4"/>
      <c r="D15" s="4"/>
      <c r="E15" s="7" t="s">
        <v>52</v>
      </c>
      <c r="F15" s="7" t="s">
        <v>53</v>
      </c>
      <c r="G15" s="8">
        <v>2</v>
      </c>
      <c r="H15" s="9" t="s">
        <v>43</v>
      </c>
      <c r="I15" s="10">
        <v>6146.75</v>
      </c>
      <c r="J15" s="5">
        <v>1</v>
      </c>
      <c r="K15" s="22"/>
      <c r="L15" s="6">
        <f t="shared" si="0"/>
        <v>0</v>
      </c>
      <c r="M15" s="6">
        <f t="shared" si="1"/>
        <v>0</v>
      </c>
      <c r="N15" s="22"/>
      <c r="O15" s="22"/>
      <c r="P15" s="22"/>
      <c r="Q15" s="22"/>
      <c r="R15" s="22"/>
      <c r="S15" s="22"/>
      <c r="T15" s="9" t="s">
        <v>60</v>
      </c>
      <c r="U15" s="13">
        <f t="shared" si="2"/>
        <v>0</v>
      </c>
      <c r="V15" s="23"/>
      <c r="W15" s="22" t="s">
        <v>45</v>
      </c>
      <c r="X15" s="22"/>
      <c r="Y15" s="24">
        <v>0</v>
      </c>
      <c r="Z15" s="24"/>
      <c r="AA15" s="22"/>
      <c r="AB15" s="24">
        <v>0</v>
      </c>
      <c r="AC15" s="24"/>
      <c r="AD15" s="22"/>
      <c r="AE15" s="22">
        <v>0</v>
      </c>
      <c r="AF15" s="24"/>
      <c r="AG15" s="22"/>
      <c r="AH15" s="24">
        <v>0</v>
      </c>
      <c r="AI15" s="24"/>
    </row>
    <row r="16" spans="1:35" s="25" customFormat="1" x14ac:dyDescent="0.25">
      <c r="A16" s="4" t="s">
        <v>42</v>
      </c>
      <c r="B16" s="4">
        <v>0</v>
      </c>
      <c r="C16" s="4"/>
      <c r="D16" s="4"/>
      <c r="E16" s="7" t="s">
        <v>54</v>
      </c>
      <c r="F16" s="7" t="s">
        <v>55</v>
      </c>
      <c r="G16" s="8">
        <v>2</v>
      </c>
      <c r="H16" s="9" t="s">
        <v>43</v>
      </c>
      <c r="I16" s="10">
        <v>5264.26</v>
      </c>
      <c r="J16" s="5">
        <v>1</v>
      </c>
      <c r="K16" s="22"/>
      <c r="L16" s="6">
        <f t="shared" si="0"/>
        <v>0</v>
      </c>
      <c r="M16" s="6">
        <f t="shared" si="1"/>
        <v>0</v>
      </c>
      <c r="N16" s="22"/>
      <c r="O16" s="22"/>
      <c r="P16" s="22"/>
      <c r="Q16" s="22"/>
      <c r="R16" s="22"/>
      <c r="S16" s="22"/>
      <c r="T16" s="9" t="s">
        <v>60</v>
      </c>
      <c r="U16" s="13">
        <f t="shared" si="2"/>
        <v>0</v>
      </c>
      <c r="V16" s="23"/>
      <c r="W16" s="22" t="s">
        <v>45</v>
      </c>
      <c r="X16" s="22"/>
      <c r="Y16" s="24">
        <v>0</v>
      </c>
      <c r="Z16" s="24"/>
      <c r="AA16" s="22"/>
      <c r="AB16" s="24">
        <v>0</v>
      </c>
      <c r="AC16" s="24"/>
      <c r="AD16" s="22"/>
      <c r="AE16" s="22">
        <v>0</v>
      </c>
      <c r="AF16" s="24"/>
      <c r="AG16" s="22"/>
      <c r="AH16" s="24">
        <v>0</v>
      </c>
      <c r="AI16" s="24"/>
    </row>
    <row r="17" spans="1:35" s="25" customFormat="1" x14ac:dyDescent="0.25">
      <c r="A17" s="4" t="s">
        <v>42</v>
      </c>
      <c r="B17" s="4">
        <v>0</v>
      </c>
      <c r="C17" s="4"/>
      <c r="D17" s="4"/>
      <c r="E17" s="7" t="s">
        <v>56</v>
      </c>
      <c r="F17" s="7" t="s">
        <v>57</v>
      </c>
      <c r="G17" s="8">
        <v>5</v>
      </c>
      <c r="H17" s="9" t="s">
        <v>43</v>
      </c>
      <c r="I17" s="10">
        <v>1835.1819</v>
      </c>
      <c r="J17" s="5">
        <v>1</v>
      </c>
      <c r="K17" s="22"/>
      <c r="L17" s="6">
        <f t="shared" si="0"/>
        <v>0</v>
      </c>
      <c r="M17" s="6">
        <f t="shared" si="1"/>
        <v>0</v>
      </c>
      <c r="N17" s="22"/>
      <c r="O17" s="22"/>
      <c r="P17" s="22"/>
      <c r="Q17" s="22"/>
      <c r="R17" s="22"/>
      <c r="S17" s="22"/>
      <c r="T17" s="9" t="s">
        <v>60</v>
      </c>
      <c r="U17" s="13">
        <f t="shared" si="2"/>
        <v>0</v>
      </c>
      <c r="V17" s="23"/>
      <c r="W17" s="22" t="s">
        <v>45</v>
      </c>
      <c r="X17" s="22"/>
      <c r="Y17" s="24">
        <v>0</v>
      </c>
      <c r="Z17" s="24"/>
      <c r="AA17" s="22"/>
      <c r="AB17" s="24">
        <v>0</v>
      </c>
      <c r="AC17" s="24"/>
      <c r="AD17" s="22"/>
      <c r="AE17" s="22">
        <v>0</v>
      </c>
      <c r="AF17" s="24"/>
      <c r="AG17" s="22"/>
      <c r="AH17" s="24">
        <v>0</v>
      </c>
      <c r="AI17" s="24"/>
    </row>
    <row r="18" spans="1:35" s="25" customFormat="1" x14ac:dyDescent="0.25">
      <c r="A18" s="4" t="s">
        <v>42</v>
      </c>
      <c r="B18" s="4">
        <v>0</v>
      </c>
      <c r="C18" s="4"/>
      <c r="D18" s="4"/>
      <c r="E18" s="7" t="s">
        <v>58</v>
      </c>
      <c r="F18" s="7" t="s">
        <v>59</v>
      </c>
      <c r="G18" s="8">
        <v>36</v>
      </c>
      <c r="H18" s="9" t="s">
        <v>43</v>
      </c>
      <c r="I18" s="10">
        <v>1699.5</v>
      </c>
      <c r="J18" s="5">
        <v>1</v>
      </c>
      <c r="K18" s="22"/>
      <c r="L18" s="6">
        <f t="shared" si="0"/>
        <v>0</v>
      </c>
      <c r="M18" s="6">
        <f t="shared" si="1"/>
        <v>0</v>
      </c>
      <c r="N18" s="22"/>
      <c r="O18" s="22"/>
      <c r="P18" s="22"/>
      <c r="Q18" s="22"/>
      <c r="R18" s="22"/>
      <c r="S18" s="22"/>
      <c r="T18" s="11" t="s">
        <v>44</v>
      </c>
      <c r="U18" s="13">
        <f t="shared" si="2"/>
        <v>0</v>
      </c>
      <c r="V18" s="23"/>
      <c r="W18" s="22" t="s">
        <v>45</v>
      </c>
      <c r="X18" s="22"/>
      <c r="Y18" s="24">
        <v>0</v>
      </c>
      <c r="Z18" s="24"/>
      <c r="AA18" s="22"/>
      <c r="AB18" s="24">
        <v>0</v>
      </c>
      <c r="AC18" s="24"/>
      <c r="AD18" s="22"/>
      <c r="AE18" s="22">
        <v>0</v>
      </c>
      <c r="AF18" s="24"/>
      <c r="AG18" s="22"/>
      <c r="AH18" s="24">
        <v>0</v>
      </c>
      <c r="AI18" s="24"/>
    </row>
  </sheetData>
  <mergeCells count="14">
    <mergeCell ref="AD10:AF10"/>
    <mergeCell ref="AG10:AI10"/>
    <mergeCell ref="A7:E7"/>
    <mergeCell ref="A8:E8"/>
    <mergeCell ref="A9:E9"/>
    <mergeCell ref="A10:E10"/>
    <mergeCell ref="X10:Z10"/>
    <mergeCell ref="AA10:AC10"/>
    <mergeCell ref="A6:E6"/>
    <mergeCell ref="A1:E1"/>
    <mergeCell ref="A2:E2"/>
    <mergeCell ref="A3:E3"/>
    <mergeCell ref="A4:E4"/>
    <mergeCell ref="A5:E5"/>
  </mergeCells>
  <dataValidations count="1">
    <dataValidation type="list" allowBlank="1" showInputMessage="1" showErrorMessage="1" sqref="AI12:AI13 Z12:Z13 AC12:AC13 AF12:AF13 W12:W18">
      <formula1>lista_si_no</formula1>
    </dataValidation>
  </dataValidation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6" ma:contentTypeDescription="Crea un document nou" ma:contentTypeScope="" ma:versionID="4811b52e9281d03cfef1e5212a3a4af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4fa651d14dfce6b63d016b2d5640f87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Codimaterial xmlns="6a9906d8-7354-4b2d-a694-b1e5ee9da8e0" xsi:nil="true"/>
    <N_x002e_COMANDA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4E7FB23A-2619-49FC-8110-7DCC341DB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F3ECEE-BF50-4FD8-9913-44076B809E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9965EA-E17B-432E-98D8-08AEB82F0C9D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Soler Hurtado, Pau</dc:creator>
  <cp:keywords/>
  <dc:description/>
  <cp:lastModifiedBy>De ribot i Areste, Carla</cp:lastModifiedBy>
  <cp:revision/>
  <dcterms:created xsi:type="dcterms:W3CDTF">2025-12-24T09:04:43Z</dcterms:created>
  <dcterms:modified xsi:type="dcterms:W3CDTF">2026-06-08T13:17:02Z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